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Foglio1!$A$1:$J$30</definedName>
  </definedNames>
  <calcPr calcId="162913"/>
</workbook>
</file>

<file path=xl/calcChain.xml><?xml version="1.0" encoding="utf-8"?>
<calcChain xmlns="http://schemas.openxmlformats.org/spreadsheetml/2006/main">
  <c r="H4" i="1" l="1"/>
  <c r="H12" i="1" l="1"/>
  <c r="H5" i="1"/>
  <c r="H6" i="1"/>
  <c r="H7" i="1"/>
  <c r="H8" i="1"/>
  <c r="H9" i="1"/>
  <c r="H10" i="1"/>
  <c r="H11" i="1"/>
</calcChain>
</file>

<file path=xl/sharedStrings.xml><?xml version="1.0" encoding="utf-8"?>
<sst xmlns="http://schemas.openxmlformats.org/spreadsheetml/2006/main" count="23" uniqueCount="23">
  <si>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</si>
  <si>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</si>
  <si>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</si>
  <si>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</si>
  <si>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</si>
  <si>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</si>
  <si>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</si>
  <si>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</si>
  <si>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</si>
  <si>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</si>
  <si>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</si>
  <si>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</si>
  <si>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</si>
  <si>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Totale Fornitura iva inclusa</t>
  </si>
  <si>
    <t>IFLOW 200 S SENSORE DI FLUSSO PROSSIMALE (ADULTO/PEDIATRICO, MONOPAZIENTE)</t>
  </si>
  <si>
    <t>CASSETTO VALVOLA RESPIRATORIA (RIUTILIZZABILE)</t>
  </si>
  <si>
    <t xml:space="preserve">VALVOLA ESPIRATORIA (MONOPAZIENTE) </t>
  </si>
  <si>
    <t>ADATTATORE CIRCUITO DOPPIO PER bv 1000/1000e PER VALVOLA ESPIRATORIA MONOPAZIENTE</t>
  </si>
  <si>
    <t>CIRCUITO PAZIENTE ADULTO A DOPPIO TUBO NON RISCALDATO 1,8m</t>
  </si>
  <si>
    <t>KIT NEBULIZZATORE PNEUMATICO 22mm M/F MONOPAZIENTE</t>
  </si>
  <si>
    <t xml:space="preserve">FILTRO ANTIBATTERICO </t>
  </si>
  <si>
    <t>CAPNOSET (ADATTATORE CON USCITA LUER LOCK PER ETCO2)</t>
  </si>
  <si>
    <t>MATERIALE DI CONSUMO biennale PER VENTILATORE POLMONARE TIPO BELLAVISTA 1000/1000e: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</si>
</sst>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  <numFmt numFmtId="170" formatCode="#,##0.000\ &quot;€&quot;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9" fontId="1" fillId="32" borderId="1" xfId="0" applyNumberFormat="1" applyFont="1" applyFill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5" fontId="1" fillId="3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170" fontId="0" fillId="0" borderId="1" xfId="0" applyNumberFormat="1" applyFont="1" applyBorder="1" applyAlignment="1">
      <alignment horizontal="right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 wrapText="1" shrinkToFit="1"/>
    </xf>
    <xf numFmtId="3" fontId="42" fillId="0" borderId="1" xfId="0" applyNumberFormat="1" applyFont="1" applyBorder="1" applyAlignment="1">
      <alignment horizontal="right" vertical="center" wrapText="1"/>
    </xf>
    <xf numFmtId="3" fontId="40" fillId="0" borderId="1" xfId="0" applyNumberFormat="1" applyFont="1" applyBorder="1" applyAlignment="1">
      <alignment horizontal="right" vertical="center" wrapText="1"/>
    </xf>
    <xf numFmtId="0" fontId="43" fillId="0" borderId="1" xfId="0" applyFont="1" applyBorder="1" applyAlignment="1">
      <alignment horizontal="left" vertical="center" wrapText="1" shrinkToFi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tabSelected="1" zoomScaleNormal="100" workbookViewId="0">
      <selection activeCell="G4" sqref="G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8.85546875" style="5"/>
    <col min="12" max="12" width="15.28515625" style="5" customWidth="1"/>
    <col min="13" max="37" width="8.85546875" style="5"/>
    <col min="38" max="16384" width="8.85546875" style="2"/>
  </cols>
  <sheetData>
    <row r="1" spans="1:37" ht="38.450000000000003" customHeight="1">
      <c r="A1" s="30" t="s">
        <v>8</v>
      </c>
      <c r="B1" s="31"/>
      <c r="C1" s="31"/>
      <c r="D1" s="31"/>
      <c r="E1" s="31"/>
      <c r="F1" s="31"/>
      <c r="G1" s="31"/>
      <c r="H1" s="31"/>
      <c r="I1" s="31"/>
      <c r="J1" s="31"/>
    </row>
    <row r="2" spans="1:37" ht="46.5" customHeight="1">
      <c r="A2" s="10"/>
      <c r="B2" s="12" t="s">
        <v>0</v>
      </c>
      <c r="C2" s="13" t="s">
        <v>1</v>
      </c>
      <c r="D2" s="13" t="s">
        <v>9</v>
      </c>
      <c r="E2" s="15" t="s">
        <v>10</v>
      </c>
      <c r="F2" s="15" t="s">
        <v>11</v>
      </c>
      <c r="G2" s="13" t="s">
        <v>2</v>
      </c>
      <c r="H2" s="13" t="s">
        <v>3</v>
      </c>
      <c r="I2" s="13" t="s">
        <v>4</v>
      </c>
      <c r="J2" s="11" t="s">
        <v>5</v>
      </c>
      <c r="K2" s="16" t="s">
        <v>12</v>
      </c>
      <c r="L2" s="16" t="s">
        <v>13</v>
      </c>
    </row>
    <row r="3" spans="1:37" s="9" customFormat="1" ht="31.5" customHeight="1">
      <c r="A3" s="32" t="s">
        <v>6</v>
      </c>
      <c r="B3" s="26" t="s">
        <v>22</v>
      </c>
      <c r="C3" s="27"/>
      <c r="D3" s="13"/>
      <c r="E3" s="13"/>
      <c r="F3" s="13"/>
      <c r="G3" s="14"/>
      <c r="H3" s="17"/>
      <c r="I3" s="13"/>
      <c r="J3" s="11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31.5" customHeight="1">
      <c r="A4" s="33"/>
      <c r="B4" s="29" t="s">
        <v>14</v>
      </c>
      <c r="C4" s="28">
        <v>400</v>
      </c>
      <c r="D4" s="18"/>
      <c r="E4" s="18"/>
      <c r="G4" s="24">
        <v>48</v>
      </c>
      <c r="H4" s="24">
        <f>SUM(C4*G4)</f>
        <v>19200</v>
      </c>
      <c r="K4" s="9"/>
      <c r="L4" s="9"/>
    </row>
    <row r="5" spans="1:37" s="9" customFormat="1" ht="31.5" customHeight="1">
      <c r="A5" s="33"/>
      <c r="B5" s="29" t="s">
        <v>15</v>
      </c>
      <c r="C5" s="28">
        <v>30</v>
      </c>
      <c r="D5" s="18"/>
      <c r="E5" s="18"/>
      <c r="F5" s="1"/>
      <c r="G5" s="24">
        <v>484</v>
      </c>
      <c r="H5" s="24">
        <f t="shared" ref="H5:H11" si="0">SUM(C5*G5)</f>
        <v>14520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ht="31.5" customHeight="1">
      <c r="A6" s="33"/>
      <c r="B6" s="29" t="s">
        <v>16</v>
      </c>
      <c r="C6" s="28">
        <v>200</v>
      </c>
      <c r="D6" s="18"/>
      <c r="E6" s="18"/>
      <c r="G6" s="24">
        <v>34</v>
      </c>
      <c r="H6" s="24">
        <f t="shared" si="0"/>
        <v>6800</v>
      </c>
      <c r="K6" s="9"/>
      <c r="L6" s="9"/>
    </row>
    <row r="7" spans="1:37" s="9" customFormat="1" ht="31.5" customHeight="1">
      <c r="A7" s="25"/>
      <c r="B7" s="29" t="s">
        <v>17</v>
      </c>
      <c r="C7" s="28">
        <v>30</v>
      </c>
      <c r="D7" s="18"/>
      <c r="E7" s="18"/>
      <c r="F7" s="1"/>
      <c r="G7" s="24">
        <v>395</v>
      </c>
      <c r="H7" s="24">
        <f t="shared" si="0"/>
        <v>11850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37" s="9" customFormat="1" ht="31.5" customHeight="1">
      <c r="A8" s="25"/>
      <c r="B8" s="29" t="s">
        <v>18</v>
      </c>
      <c r="C8" s="28">
        <v>300</v>
      </c>
      <c r="D8" s="18"/>
      <c r="E8" s="18"/>
      <c r="F8" s="1"/>
      <c r="G8" s="24">
        <v>6.5</v>
      </c>
      <c r="H8" s="24">
        <f t="shared" si="0"/>
        <v>1950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37" s="9" customFormat="1" ht="31.5" customHeight="1">
      <c r="A9" s="25"/>
      <c r="B9" s="29" t="s">
        <v>19</v>
      </c>
      <c r="C9" s="28">
        <v>100</v>
      </c>
      <c r="D9" s="18"/>
      <c r="E9" s="18"/>
      <c r="F9" s="1"/>
      <c r="G9" s="24">
        <v>39</v>
      </c>
      <c r="H9" s="24">
        <f t="shared" si="0"/>
        <v>3900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</row>
    <row r="10" spans="1:37" s="9" customFormat="1" ht="31.5" customHeight="1">
      <c r="A10" s="25"/>
      <c r="B10" s="29" t="s">
        <v>20</v>
      </c>
      <c r="C10" s="28">
        <v>100</v>
      </c>
      <c r="D10" s="18"/>
      <c r="E10" s="18"/>
      <c r="F10" s="1"/>
      <c r="G10" s="24">
        <v>24</v>
      </c>
      <c r="H10" s="24">
        <f t="shared" si="0"/>
        <v>2400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37" s="9" customFormat="1" ht="31.5" customHeight="1">
      <c r="A11" s="25"/>
      <c r="B11" s="29" t="s">
        <v>21</v>
      </c>
      <c r="C11" s="28">
        <v>1000</v>
      </c>
      <c r="D11" s="18"/>
      <c r="E11" s="18"/>
      <c r="F11" s="1"/>
      <c r="G11" s="24">
        <v>5</v>
      </c>
      <c r="H11" s="24">
        <f t="shared" si="0"/>
        <v>5000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</row>
    <row r="12" spans="1:37">
      <c r="A12" s="22"/>
      <c r="B12" s="34" t="s">
        <v>7</v>
      </c>
      <c r="C12" s="34"/>
      <c r="D12" s="34"/>
      <c r="E12" s="34"/>
      <c r="F12" s="34"/>
      <c r="G12" s="34"/>
      <c r="H12" s="24">
        <f>SUM(H4:H11)</f>
        <v>65620</v>
      </c>
      <c r="I12" s="23"/>
      <c r="J12" s="23"/>
      <c r="K12" s="23"/>
      <c r="L12" s="23"/>
    </row>
    <row r="13" spans="1:37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7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7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7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6"/>
      <c r="B32" s="7"/>
      <c r="C32" s="8"/>
      <c r="D32" s="8"/>
      <c r="E32" s="8"/>
      <c r="F32" s="6"/>
      <c r="G32" s="5"/>
      <c r="H32" s="6"/>
      <c r="I32" s="5"/>
      <c r="J32" s="5"/>
    </row>
    <row r="33" spans="1:10">
      <c r="A33" s="6"/>
      <c r="B33" s="7"/>
      <c r="C33" s="8"/>
      <c r="D33" s="8"/>
      <c r="E33" s="8"/>
      <c r="F33" s="6"/>
      <c r="G33" s="5"/>
      <c r="H33" s="6"/>
      <c r="I33" s="5"/>
      <c r="J33" s="5"/>
    </row>
    <row r="34" spans="1:10">
      <c r="A34" s="6"/>
      <c r="B34" s="7"/>
      <c r="C34" s="8"/>
      <c r="D34" s="8"/>
      <c r="E34" s="8"/>
      <c r="F34" s="6"/>
      <c r="G34" s="5"/>
      <c r="H34" s="6"/>
      <c r="I34" s="5"/>
      <c r="J34" s="5"/>
    </row>
    <row r="35" spans="1:10">
      <c r="A35" s="6"/>
      <c r="B35" s="7"/>
      <c r="C35" s="8"/>
      <c r="D35" s="8"/>
      <c r="E35" s="8"/>
      <c r="F35" s="6"/>
      <c r="G35" s="5"/>
      <c r="H35" s="6"/>
      <c r="I35" s="5"/>
      <c r="J35" s="5"/>
    </row>
    <row r="36" spans="1:10">
      <c r="A36" s="6"/>
      <c r="B36" s="7"/>
      <c r="C36" s="8"/>
      <c r="D36" s="8"/>
      <c r="E36" s="8"/>
      <c r="F36" s="6"/>
      <c r="G36" s="5"/>
      <c r="H36" s="6"/>
      <c r="I36" s="5"/>
      <c r="J36" s="5"/>
    </row>
    <row r="37" spans="1:10">
      <c r="A37" s="19"/>
      <c r="B37" s="20"/>
      <c r="F37" s="19"/>
      <c r="G37" s="21"/>
      <c r="H37" s="19"/>
      <c r="I37" s="21"/>
      <c r="J37" s="21"/>
    </row>
  </sheetData>
  <mergeCells count="3">
    <mergeCell ref="A1:J1"/>
    <mergeCell ref="A3:A6"/>
    <mergeCell ref="B12:G12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2024-10-07T11:06:18Z</dcterms:modified>
</cp:coreProperties>
</file>